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encia-Operaciones\Contrataciones\2026\001 SERVICIO DE CATERING ECP\01 Proceso de Compras\"/>
    </mc:Choice>
  </mc:AlternateContent>
  <bookViews>
    <workbookView xWindow="0" yWindow="0" windowWidth="24000" windowHeight="9600"/>
  </bookViews>
  <sheets>
    <sheet name="s2-p02.1" sheetId="1" r:id="rId1"/>
    <sheet name="Registro Fotografico" sheetId="2" r:id="rId2"/>
  </sheets>
  <definedNames>
    <definedName name="_xlnm.Print_Area" localSheetId="0">'s2-p02.1'!$B$1:$P$88</definedName>
    <definedName name="_xlnm.Print_Titles" localSheetId="0">'s2-p02.1'!$1:$10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1" l="1"/>
  <c r="P28" i="1"/>
  <c r="P27" i="1"/>
  <c r="P26" i="1"/>
  <c r="P25" i="1"/>
  <c r="P24" i="1"/>
  <c r="P23" i="1"/>
  <c r="N30" i="1"/>
  <c r="P15" i="1"/>
  <c r="P16" i="1"/>
  <c r="P17" i="1"/>
  <c r="P18" i="1"/>
  <c r="P19" i="1"/>
  <c r="P20" i="1"/>
  <c r="P21" i="1"/>
  <c r="P14" i="1" l="1"/>
  <c r="N38" i="1"/>
  <c r="N62" i="1" l="1"/>
  <c r="N59" i="1"/>
  <c r="N57" i="1"/>
  <c r="N47" i="1"/>
  <c r="N2" i="1" l="1"/>
</calcChain>
</file>

<file path=xl/sharedStrings.xml><?xml version="1.0" encoding="utf-8"?>
<sst xmlns="http://schemas.openxmlformats.org/spreadsheetml/2006/main" count="103" uniqueCount="102">
  <si>
    <t>CALIFICACIÓN</t>
  </si>
  <si>
    <t>INSPECCIONADO:</t>
  </si>
  <si>
    <t>CONTRATISTA:</t>
  </si>
  <si>
    <t>Nombre y Firma</t>
  </si>
  <si>
    <t>FECHA:</t>
  </si>
  <si>
    <t>HORA:</t>
  </si>
  <si>
    <t>N° PERSONAL:</t>
  </si>
  <si>
    <t>DOCUMENTACIÓN DEL PERSONAL</t>
  </si>
  <si>
    <t>% DE CUMPLIMIENTO</t>
  </si>
  <si>
    <t>Carnet Sanitario vigente</t>
  </si>
  <si>
    <t>Sin pinturas ni joyas</t>
  </si>
  <si>
    <t>CONDICIONES DE LOS AMBIENTES</t>
  </si>
  <si>
    <t>COMEDOR</t>
  </si>
  <si>
    <t>COCINA</t>
  </si>
  <si>
    <t>ALMACÉN</t>
  </si>
  <si>
    <t>BAÑOS</t>
  </si>
  <si>
    <t>Inexistencia de madera y cartón para almacenamiento de alimentos</t>
  </si>
  <si>
    <t>Inexistencia de animales  o plagas.</t>
  </si>
  <si>
    <t>Puertas y ventanas evitan el ingreso de plagas</t>
  </si>
  <si>
    <t>La infraestructura se encuentra limpia y desinfectada</t>
  </si>
  <si>
    <t>Equipos, utensilios y vajilla limpios y en buen estado</t>
  </si>
  <si>
    <t>Se cuenta con buena ventilación e iluminación</t>
  </si>
  <si>
    <t>CONTROL DE ALIMENTOS</t>
  </si>
  <si>
    <t>Se cuenta con un menú aprobado para los próximos 21 días del turno operativo.</t>
  </si>
  <si>
    <t>Todos los alimentos envasados tienen fecha de fabricación, fecha de vencimiento, registro sanitario, datos del fabricante, listado de composición.</t>
  </si>
  <si>
    <t>Se cuenta con productos de desinfección de vegetales y se utiliza.</t>
  </si>
  <si>
    <t>Se utilizan toallas de papel para secar las manos y las superficies de trabajo.</t>
  </si>
  <si>
    <t>Los alimentos envasados abiertos tienen marcada la fecha de apertura.</t>
  </si>
  <si>
    <t>Inexistencia de alimentos (granos o en polvo) a granel.</t>
  </si>
  <si>
    <t>CONTROL DE TEMPARATURA</t>
  </si>
  <si>
    <t>Se tiene la carne fresca para uso entre 0°c a 5°C.</t>
  </si>
  <si>
    <t>Se tiene la carne congelada entre -30°C a -18 °C.</t>
  </si>
  <si>
    <t>Se tiene los lácteos, huevos y fiambres y postres entre 2°C a  7°C.</t>
  </si>
  <si>
    <t>Se tienen las verduras y frutas entre 8°C a 10°C.</t>
  </si>
  <si>
    <t>Se tiene los abarrotes entre 17°C a 19°C.</t>
  </si>
  <si>
    <t>Se tienen a los alimentos calientes por encima de los 60°C.</t>
  </si>
  <si>
    <t>Termómetro limpio y en buen estado para heladeras y congeladores.</t>
  </si>
  <si>
    <t>Existe buena circulación de aire en refrigeradores y congeladores (no están saturados).</t>
  </si>
  <si>
    <t>MEDIDAS DE SEGURIDAD</t>
  </si>
  <si>
    <t>Se tiene manta para la extinción de fuego.</t>
  </si>
  <si>
    <t>Se tiene guantes para manejo de utensilios calientes.</t>
  </si>
  <si>
    <t>Se tiene soporte para cuchillos.</t>
  </si>
  <si>
    <t>La red de gas está en buenas condiciones.</t>
  </si>
  <si>
    <t>AMBIENTE EXTERIOR</t>
  </si>
  <si>
    <t>Los alrededores están libres de plagas, humos, polvo, malos olores, inundaciones, residuos y de cualquier otra fuente de contaminación.</t>
  </si>
  <si>
    <t>DOCUMENTOS DE GESTIÓN</t>
  </si>
  <si>
    <t>Se tiene y se aplica un programa de control de plagas utilizando productos de uso doméstico.</t>
  </si>
  <si>
    <t>Se tiene y se aplica un programa de mantenimiento de equipos e infraestructura.</t>
  </si>
  <si>
    <t>Se tiene y se aplica un instructivo de manejo de termómetro.</t>
  </si>
  <si>
    <t>Se tiene un programa limpieza de drenajes y cámaras.</t>
  </si>
  <si>
    <t>Se tiene un programa de capacitación en Inocuidad Alimentaria.</t>
  </si>
  <si>
    <t>Se cuenta con un instructivo de lavado y desinfección de vegetales.</t>
  </si>
  <si>
    <t>REGISTRO FOTOGRÁFICO</t>
  </si>
  <si>
    <t>Se cuenta con Punto de encuentro</t>
  </si>
  <si>
    <t>Se cuenta con Alarma de Emergencia</t>
  </si>
  <si>
    <t>Se cuenta con el Levantamiento de preventiva</t>
  </si>
  <si>
    <t>Los ambientes están ordenados y limpios</t>
  </si>
  <si>
    <t>Se tiene guante anticorte.</t>
  </si>
  <si>
    <t>GESTION DE RESIDUOS</t>
  </si>
  <si>
    <t>Contenedores para residuos identificados según el tipo de residuo y con mecanismo de cierre sin contacto con las manos.</t>
  </si>
  <si>
    <t>Se cuenta con el Gerenciamiento de riesgos para el servicio de acuerdo al s1-p06 Gestión de riesgos y oportunidades</t>
  </si>
  <si>
    <t>Aspecto Sano y demuestra buena higiene personal</t>
  </si>
  <si>
    <t>Pelo corto y recogido con redecilla o gorro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</si>
  <si>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</si>
  <si>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</si>
  <si>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</si>
  <si>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</si>
  <si>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</si>
  <si>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</si>
  <si>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</si>
  <si>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</si>
  <si>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</si>
  <si>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</si>
  <si>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# 1</t>
  </si>
  <si>
    <t># 2</t>
  </si>
  <si>
    <t># 3</t>
  </si>
  <si>
    <t># 4</t>
  </si>
  <si>
    <t># 5</t>
  </si>
  <si>
    <t># 6</t>
  </si>
  <si>
    <t># 7</t>
  </si>
  <si>
    <t># 8</t>
  </si>
  <si>
    <t># 9</t>
  </si>
  <si>
    <t># 10</t>
  </si>
  <si>
    <t># 11</t>
  </si>
  <si>
    <t>INSPECTOR (es):</t>
  </si>
  <si>
    <t>Ropa de Trabajo y EPP, Higiene</t>
  </si>
  <si>
    <t>Se tiene y aplica  un Procedimiento de Inocuidad Alimentaria.</t>
  </si>
  <si>
    <r>
      <t xml:space="preserve">Alta de Personal (S2m02) (Aplica a todo el personal que es parte del servicio, </t>
    </r>
    <r>
      <rPr>
        <b/>
        <sz val="10"/>
        <rFont val="Calibri"/>
        <family val="2"/>
        <scheme val="minor"/>
      </rPr>
      <t>sin importar el carg</t>
    </r>
    <r>
      <rPr>
        <sz val="10"/>
        <rFont val="Calibri"/>
        <family val="2"/>
        <scheme val="minor"/>
      </rPr>
      <t>o).</t>
    </r>
  </si>
  <si>
    <r>
      <t xml:space="preserve">Evaluación Médica de Aptitud para Actividades de Riesgo para la Salud (FS.100) *Registro homologado de YPFB TRANSPORTE S.A. </t>
    </r>
    <r>
      <rPr>
        <b/>
        <sz val="10"/>
        <rFont val="Calibri"/>
        <family val="2"/>
        <scheme val="minor"/>
      </rPr>
      <t>(Solo aplica a Manipuladores de alimentos (empleados de servicio de cocina y comedor)</t>
    </r>
    <r>
      <rPr>
        <sz val="10"/>
        <rFont val="Calibri"/>
        <family val="2"/>
        <scheme val="minor"/>
      </rPr>
      <t xml:space="preserve">
 </t>
    </r>
  </si>
  <si>
    <t>Nombre de los Trabajadores para el Servicio</t>
  </si>
  <si>
    <t xml:space="preserve">Capacitaciones:
o Inocuidad alimentaria.
o Buenas Prácticas de Higiene (BPH)
o Buenas Prácticas de Manufactura de alimentos (BPM)
</t>
  </si>
  <si>
    <t>SITIO/ESTACION:</t>
  </si>
  <si>
    <t>Se cuenta con extintores según carga del fuego del lugar</t>
  </si>
  <si>
    <t xml:space="preserve">Correcta clasificación de residuos de acuerdo al PS037 Gestión de Residuos </t>
  </si>
  <si>
    <t>Se tiene y se aplica el Procedimiento PS037 Gestión de Residuos (Documento Homologado de YPFB TRANSPORTE S.A.)</t>
  </si>
  <si>
    <t xml:space="preserve">OBSERVACIONES PUNTUALES NO DESCRITAS EN LOS PUNTOS ANTERIORES </t>
  </si>
  <si>
    <t>Se tiene un botiquín de primeros auxilios, de acuerdo al registro S2-m02.11 Inspeccion de botiquín para Estaciones</t>
  </si>
  <si>
    <r>
      <rPr>
        <b/>
        <sz val="10"/>
        <rFont val="Calibri"/>
        <family val="2"/>
        <scheme val="minor"/>
      </rPr>
      <t>Nota # 2:</t>
    </r>
    <r>
      <rPr>
        <sz val="10"/>
        <rFont val="Calibri"/>
        <family val="2"/>
        <scheme val="minor"/>
      </rPr>
      <t xml:space="preserve"> Llenar los resultados obtenidos con las siguiente letras según lo que corresponda:
</t>
    </r>
    <r>
      <rPr>
        <b/>
        <sz val="10"/>
        <rFont val="Calibri"/>
        <family val="2"/>
        <scheme val="minor"/>
      </rPr>
      <t xml:space="preserve">C: Cumple
NC: No cumple
NA: No aplica
Nota # 3: </t>
    </r>
    <r>
      <rPr>
        <sz val="10"/>
        <rFont val="Calibri"/>
        <family val="2"/>
        <scheme val="minor"/>
      </rPr>
      <t>No dejar ningún cuadro sin llenar puede incidir en la calificación.</t>
    </r>
  </si>
  <si>
    <t>Documentación del Personal</t>
  </si>
  <si>
    <t>Manipuladores de alimentos cuentan con:
- Pantalón, camisa, mandil (color Blanco color claro)
_barbijo, gorro y guantes de látex descartables.</t>
  </si>
  <si>
    <t>Las compras de Carnes están respaldadas por el proveedor mediante la presentación de un certificado de calidad (según NB 310017) , carnes y fiambres (res, pollo, cerdo, pato, pavo, etc.).</t>
  </si>
  <si>
    <r>
      <rPr>
        <b/>
        <sz val="10"/>
        <rFont val="Calibri"/>
        <family val="2"/>
        <scheme val="minor"/>
      </rPr>
      <t>Nota # 1:</t>
    </r>
    <r>
      <rPr>
        <sz val="10"/>
        <rFont val="Calibri"/>
        <family val="2"/>
        <scheme val="minor"/>
      </rPr>
      <t xml:space="preserve"> Para el correcto llenado de este formulario se debe contemplar el N° Personal que forma parte del servicio. 
</t>
    </r>
    <r>
      <rPr>
        <b/>
        <sz val="10"/>
        <rFont val="Calibri"/>
        <family val="2"/>
        <scheme val="minor"/>
      </rPr>
      <t>Ej.: (1 Cocinero, 1 Ayudante de cocina y 1 Mucamo corresponde a N° PERSONAL 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</si>
</sst>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2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vertical="center"/>
    </xf>
    <xf numFmtId="0" fontId="4" fillId="3" borderId="4" xfId="0" applyFont="1" applyFill="1" applyBorder="1"/>
    <xf numFmtId="0" fontId="4" fillId="4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/>
    </xf>
    <xf numFmtId="1" fontId="3" fillId="0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textRotation="90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justify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20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/>
    </xf>
    <xf numFmtId="0" fontId="4" fillId="0" borderId="11" xfId="0" applyFont="1" applyFill="1" applyBorder="1" applyAlignment="1">
      <alignment horizontal="justify" vertical="top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justify" vertical="top" wrapText="1"/>
    </xf>
    <xf numFmtId="0" fontId="4" fillId="5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5"/>
  <sheetViews>
    <sheetView showRowColHeaders="0" tabSelected="1" view="pageLayout" zoomScale="110" zoomScaleNormal="90" zoomScaleSheetLayoutView="90" zoomScalePageLayoutView="110" workbookViewId="0">
      <selection activeCell="D6" sqref="D6:E6"/>
    </sheetView>
  </sheetViews>
  <sheetFormatPr baseColWidth="10" defaultColWidth="10.85546875" defaultRowHeight="15" x14ac:dyDescent="0.25"/>
  <cols>
    <col min="1" max="1" width="6.140625" style="1" customWidth="1"/>
    <col min="2" max="2" width="5.7109375" style="1" customWidth="1"/>
    <col min="3" max="3" width="13.85546875" style="1" bestFit="1" customWidth="1"/>
    <col min="4" max="4" width="16.42578125" style="1" customWidth="1"/>
    <col min="5" max="15" width="4.85546875" style="1" customWidth="1"/>
    <col min="16" max="16" width="6" style="1" customWidth="1"/>
    <col min="17" max="17" width="12" style="1" bestFit="1" customWidth="1"/>
    <col min="18" max="16384" width="10.85546875" style="1"/>
  </cols>
  <sheetData>
    <row r="1" spans="2:16" x14ac:dyDescent="0.25">
      <c r="C1" s="2"/>
      <c r="I1" s="3"/>
      <c r="J1" s="3"/>
      <c r="K1" s="3"/>
      <c r="L1" s="3"/>
      <c r="M1" s="3"/>
      <c r="N1" s="42" t="s">
        <v>0</v>
      </c>
      <c r="O1" s="43"/>
      <c r="P1" s="44"/>
    </row>
    <row r="2" spans="2:16" ht="15" customHeight="1" x14ac:dyDescent="0.25">
      <c r="B2" s="40" t="s">
        <v>91</v>
      </c>
      <c r="C2" s="40"/>
      <c r="D2" s="45"/>
      <c r="E2" s="45"/>
      <c r="F2" s="8"/>
      <c r="G2" s="8" t="s">
        <v>1</v>
      </c>
      <c r="H2" s="9"/>
      <c r="I2" s="58"/>
      <c r="J2" s="58"/>
      <c r="K2" s="58"/>
      <c r="L2" s="58"/>
      <c r="M2" s="59"/>
      <c r="N2" s="46">
        <f>(P14+P16+P17+P18+P19+P20+P21+P23+P24+P25+P26+P27+P28+P29+N30+N38+N47+N57+N59+N62+P15)/21</f>
        <v>0</v>
      </c>
      <c r="O2" s="47"/>
      <c r="P2" s="48"/>
    </row>
    <row r="3" spans="2:16" ht="15" customHeight="1" x14ac:dyDescent="0.25">
      <c r="B3" s="40" t="s">
        <v>2</v>
      </c>
      <c r="C3" s="40"/>
      <c r="D3" s="39"/>
      <c r="E3" s="39"/>
      <c r="F3" s="9"/>
      <c r="G3" s="8"/>
      <c r="H3" s="9"/>
      <c r="I3" s="41" t="s">
        <v>3</v>
      </c>
      <c r="J3" s="41"/>
      <c r="K3" s="41"/>
      <c r="L3" s="41"/>
      <c r="M3" s="41"/>
      <c r="N3" s="46"/>
      <c r="O3" s="47"/>
      <c r="P3" s="48"/>
    </row>
    <row r="4" spans="2:16" ht="15" customHeight="1" x14ac:dyDescent="0.25">
      <c r="B4" s="40" t="s">
        <v>4</v>
      </c>
      <c r="C4" s="40"/>
      <c r="D4" s="52"/>
      <c r="E4" s="39"/>
      <c r="F4" s="8"/>
      <c r="G4" s="11"/>
      <c r="H4" s="9"/>
      <c r="I4" s="10"/>
      <c r="J4" s="10"/>
      <c r="K4" s="10"/>
      <c r="L4" s="10"/>
      <c r="M4" s="10"/>
      <c r="N4" s="46"/>
      <c r="O4" s="47"/>
      <c r="P4" s="48"/>
    </row>
    <row r="5" spans="2:16" ht="15" customHeight="1" x14ac:dyDescent="0.25">
      <c r="B5" s="40" t="s">
        <v>5</v>
      </c>
      <c r="C5" s="40"/>
      <c r="D5" s="38"/>
      <c r="E5" s="39"/>
      <c r="F5" s="9"/>
      <c r="G5" s="8" t="s">
        <v>84</v>
      </c>
      <c r="H5" s="9"/>
      <c r="I5" s="58"/>
      <c r="J5" s="58"/>
      <c r="K5" s="58"/>
      <c r="L5" s="58"/>
      <c r="M5" s="59"/>
      <c r="N5" s="46"/>
      <c r="O5" s="47"/>
      <c r="P5" s="48"/>
    </row>
    <row r="6" spans="2:16" ht="15" customHeight="1" thickBot="1" x14ac:dyDescent="0.3">
      <c r="B6" s="40" t="s">
        <v>6</v>
      </c>
      <c r="C6" s="40"/>
      <c r="D6" s="60"/>
      <c r="E6" s="60"/>
      <c r="F6" s="9"/>
      <c r="G6" s="8"/>
      <c r="H6" s="9"/>
      <c r="I6" s="41" t="s">
        <v>3</v>
      </c>
      <c r="J6" s="41"/>
      <c r="K6" s="41"/>
      <c r="L6" s="41"/>
      <c r="M6" s="41"/>
      <c r="N6" s="49"/>
      <c r="O6" s="50"/>
      <c r="P6" s="51"/>
    </row>
    <row r="7" spans="2:16" ht="29.25" customHeight="1" thickBot="1" x14ac:dyDescent="0.3">
      <c r="B7" s="53" t="s">
        <v>101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2:16" ht="15.75" thickBot="1" x14ac:dyDescent="0.3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72" customHeight="1" thickBot="1" x14ac:dyDescent="0.3">
      <c r="B9" s="53" t="s">
        <v>97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5"/>
    </row>
    <row r="10" spans="2:16" ht="15" customHeight="1" x14ac:dyDescent="0.25"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x14ac:dyDescent="0.25">
      <c r="B11" s="12"/>
      <c r="C11" s="12"/>
      <c r="D11" s="12"/>
      <c r="E11" s="25" t="s">
        <v>89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12"/>
    </row>
    <row r="12" spans="2:16" x14ac:dyDescent="0.25">
      <c r="B12" s="12"/>
      <c r="C12" s="12"/>
      <c r="D12" s="12"/>
      <c r="E12" s="16" t="s">
        <v>73</v>
      </c>
      <c r="F12" s="16" t="s">
        <v>74</v>
      </c>
      <c r="G12" s="16" t="s">
        <v>75</v>
      </c>
      <c r="H12" s="16" t="s">
        <v>76</v>
      </c>
      <c r="I12" s="16" t="s">
        <v>77</v>
      </c>
      <c r="J12" s="16" t="s">
        <v>78</v>
      </c>
      <c r="K12" s="16" t="s">
        <v>79</v>
      </c>
      <c r="L12" s="16" t="s">
        <v>80</v>
      </c>
      <c r="M12" s="16" t="s">
        <v>81</v>
      </c>
      <c r="N12" s="16" t="s">
        <v>82</v>
      </c>
      <c r="O12" s="16" t="s">
        <v>83</v>
      </c>
      <c r="P12" s="12"/>
    </row>
    <row r="13" spans="2:16" ht="121.5" customHeight="1" x14ac:dyDescent="0.25">
      <c r="B13" s="27" t="s">
        <v>7</v>
      </c>
      <c r="C13" s="27"/>
      <c r="D13" s="2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 t="s">
        <v>8</v>
      </c>
    </row>
    <row r="14" spans="2:16" ht="48" customHeight="1" x14ac:dyDescent="0.25">
      <c r="B14" s="56" t="s">
        <v>98</v>
      </c>
      <c r="C14" s="23" t="s">
        <v>87</v>
      </c>
      <c r="D14" s="2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5">
        <f>IFERROR(COUNTIF(INDEX(E14:O14,1,1):INDEX(E14:O14,1,$D$6), "C")*100/($D$6 - COUNTIF(INDEX(E14:O14,1,1):INDEX(E14:O14,1,$D$6), "NA")),0)</f>
        <v>0</v>
      </c>
    </row>
    <row r="15" spans="2:16" ht="105" customHeight="1" x14ac:dyDescent="0.25">
      <c r="B15" s="56"/>
      <c r="C15" s="23" t="s">
        <v>88</v>
      </c>
      <c r="D15" s="2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5">
        <f>IFERROR(COUNTIF(INDEX(E15:O15,1,1):INDEX(E15:O15,1,$D$6), "C")*100/($D$6 - COUNTIF(INDEX(E15:O15,1,1):INDEX(E15:O15,1,$D$6), "NA")),0)</f>
        <v>0</v>
      </c>
    </row>
    <row r="16" spans="2:16" x14ac:dyDescent="0.25">
      <c r="B16" s="56"/>
      <c r="C16" s="61" t="s">
        <v>9</v>
      </c>
      <c r="D16" s="6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5">
        <f>IFERROR(COUNTIF(INDEX(E16:O16,1,1):INDEX(E16:O16,1,$D$6), "C")*100/($D$6 - COUNTIF(INDEX(E16:O16,1,1):INDEX(E16:O16,1,$D$6), "NA")),0)</f>
        <v>0</v>
      </c>
    </row>
    <row r="17" spans="2:16" ht="78" customHeight="1" x14ac:dyDescent="0.25">
      <c r="B17" s="57"/>
      <c r="C17" s="23" t="s">
        <v>90</v>
      </c>
      <c r="D17" s="2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5">
        <f>IFERROR(COUNTIF(INDEX(E17:O17,1,1):INDEX(E17:O17,1,$D$6), "C")*100/($D$6 - COUNTIF(INDEX(E17:O17,1,1):INDEX(E17:O17,1,$D$6), "NA")),0)</f>
        <v>0</v>
      </c>
    </row>
    <row r="18" spans="2:16" ht="97.9" customHeight="1" x14ac:dyDescent="0.25">
      <c r="B18" s="63" t="s">
        <v>85</v>
      </c>
      <c r="C18" s="64" t="s">
        <v>99</v>
      </c>
      <c r="D18" s="64"/>
      <c r="E18" s="4"/>
      <c r="F18" s="4"/>
      <c r="G18" s="4"/>
      <c r="H18" s="4"/>
      <c r="I18" s="7"/>
      <c r="J18" s="7"/>
      <c r="K18" s="7"/>
      <c r="L18" s="7"/>
      <c r="M18" s="7"/>
      <c r="N18" s="7"/>
      <c r="O18" s="7"/>
      <c r="P18" s="15">
        <f>IFERROR(COUNTIF(INDEX(E18:O18,1,1):INDEX(E18:O18,1,$D$6), "C")*100/($D$6 - COUNTIF(INDEX(E18:O18,1,1):INDEX(E18:O18,1,$D$6), "NA")),0)</f>
        <v>0</v>
      </c>
    </row>
    <row r="19" spans="2:16" ht="21" customHeight="1" x14ac:dyDescent="0.25">
      <c r="B19" s="63"/>
      <c r="C19" s="65" t="s">
        <v>10</v>
      </c>
      <c r="D19" s="65"/>
      <c r="E19" s="4"/>
      <c r="F19" s="4"/>
      <c r="G19" s="4"/>
      <c r="H19" s="4"/>
      <c r="I19" s="7"/>
      <c r="J19" s="7"/>
      <c r="K19" s="7"/>
      <c r="L19" s="7"/>
      <c r="M19" s="7"/>
      <c r="N19" s="7"/>
      <c r="O19" s="7"/>
      <c r="P19" s="15">
        <f>IFERROR(COUNTIF(INDEX(E19:O19,1,1):INDEX(E19:O19,1,$D$6), "C")*100/($D$6 - COUNTIF(INDEX(E19:O19,1,1):INDEX(E19:O19,1,$D$6), "NA")),0)</f>
        <v>0</v>
      </c>
    </row>
    <row r="20" spans="2:16" ht="36.6" customHeight="1" x14ac:dyDescent="0.25">
      <c r="B20" s="63"/>
      <c r="C20" s="65" t="s">
        <v>61</v>
      </c>
      <c r="D20" s="65"/>
      <c r="E20" s="4"/>
      <c r="F20" s="4"/>
      <c r="G20" s="4"/>
      <c r="H20" s="4"/>
      <c r="I20" s="7"/>
      <c r="J20" s="7"/>
      <c r="K20" s="7"/>
      <c r="L20" s="7"/>
      <c r="M20" s="7"/>
      <c r="N20" s="7"/>
      <c r="O20" s="7"/>
      <c r="P20" s="15">
        <f>IFERROR(COUNTIF(INDEX(E20:O20,1,1):INDEX(E20:O20,1,$D$6), "C")*100/($D$6 - COUNTIF(INDEX(E20:O20,1,1):INDEX(E20:O20,1,$D$6), "NA")),0)</f>
        <v>0</v>
      </c>
    </row>
    <row r="21" spans="2:16" ht="24" customHeight="1" x14ac:dyDescent="0.25">
      <c r="B21" s="63"/>
      <c r="C21" s="65" t="s">
        <v>62</v>
      </c>
      <c r="D21" s="65"/>
      <c r="E21" s="4"/>
      <c r="F21" s="4"/>
      <c r="G21" s="4"/>
      <c r="H21" s="4"/>
      <c r="I21" s="7"/>
      <c r="J21" s="7"/>
      <c r="K21" s="7"/>
      <c r="L21" s="7"/>
      <c r="M21" s="7"/>
      <c r="N21" s="7"/>
      <c r="O21" s="7"/>
      <c r="P21" s="15">
        <f>IFERROR(COUNTIF(INDEX(E21:O21,1,1):INDEX(E21:O21,1,$D$6), "C")*100/($D$6 - COUNTIF(INDEX(E21:O21,1,1):INDEX(E21:O21,1,$D$6), "NA")),0)</f>
        <v>0</v>
      </c>
    </row>
    <row r="22" spans="2:16" x14ac:dyDescent="0.25">
      <c r="B22" s="27" t="s">
        <v>11</v>
      </c>
      <c r="C22" s="27"/>
      <c r="D22" s="27"/>
      <c r="E22" s="27"/>
      <c r="F22" s="27"/>
      <c r="G22" s="27"/>
      <c r="H22" s="27" t="s">
        <v>12</v>
      </c>
      <c r="I22" s="27"/>
      <c r="J22" s="27" t="s">
        <v>13</v>
      </c>
      <c r="K22" s="27"/>
      <c r="L22" s="27" t="s">
        <v>14</v>
      </c>
      <c r="M22" s="27"/>
      <c r="N22" s="27" t="s">
        <v>15</v>
      </c>
      <c r="O22" s="27"/>
      <c r="P22" s="6"/>
    </row>
    <row r="23" spans="2:16" x14ac:dyDescent="0.25">
      <c r="B23" s="35" t="s">
        <v>56</v>
      </c>
      <c r="C23" s="35"/>
      <c r="D23" s="35"/>
      <c r="E23" s="35"/>
      <c r="F23" s="35"/>
      <c r="G23" s="35"/>
      <c r="H23" s="36"/>
      <c r="I23" s="36"/>
      <c r="J23" s="36"/>
      <c r="K23" s="36"/>
      <c r="L23" s="36"/>
      <c r="M23" s="36"/>
      <c r="N23" s="36"/>
      <c r="O23" s="36"/>
      <c r="P23" s="5">
        <f t="shared" ref="P23:P29" si="0">((+COUNTIF(H23:O23,"C"))*100/(4-(+COUNTIF(H23:O23,"NA"))))</f>
        <v>0</v>
      </c>
    </row>
    <row r="24" spans="2:16" ht="24.75" customHeight="1" x14ac:dyDescent="0.25">
      <c r="B24" s="35" t="s">
        <v>16</v>
      </c>
      <c r="C24" s="35"/>
      <c r="D24" s="35"/>
      <c r="E24" s="35"/>
      <c r="F24" s="35"/>
      <c r="G24" s="35"/>
      <c r="H24" s="36"/>
      <c r="I24" s="36"/>
      <c r="J24" s="36"/>
      <c r="K24" s="36"/>
      <c r="L24" s="36"/>
      <c r="M24" s="36"/>
      <c r="N24" s="36"/>
      <c r="O24" s="36"/>
      <c r="P24" s="5">
        <f t="shared" si="0"/>
        <v>0</v>
      </c>
    </row>
    <row r="25" spans="2:16" x14ac:dyDescent="0.25">
      <c r="B25" s="37" t="s">
        <v>17</v>
      </c>
      <c r="C25" s="37"/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5">
        <f t="shared" si="0"/>
        <v>0</v>
      </c>
    </row>
    <row r="26" spans="2:16" x14ac:dyDescent="0.25">
      <c r="B26" s="35" t="s">
        <v>18</v>
      </c>
      <c r="C26" s="35"/>
      <c r="D26" s="35"/>
      <c r="E26" s="35"/>
      <c r="F26" s="35"/>
      <c r="G26" s="35"/>
      <c r="H26" s="36"/>
      <c r="I26" s="36"/>
      <c r="J26" s="36"/>
      <c r="K26" s="36"/>
      <c r="L26" s="36"/>
      <c r="M26" s="36"/>
      <c r="N26" s="36"/>
      <c r="O26" s="36"/>
      <c r="P26" s="5">
        <f t="shared" si="0"/>
        <v>0</v>
      </c>
    </row>
    <row r="27" spans="2:16" x14ac:dyDescent="0.25">
      <c r="B27" s="35" t="s">
        <v>19</v>
      </c>
      <c r="C27" s="35"/>
      <c r="D27" s="35"/>
      <c r="E27" s="35"/>
      <c r="F27" s="35"/>
      <c r="G27" s="35"/>
      <c r="H27" s="36"/>
      <c r="I27" s="36"/>
      <c r="J27" s="36"/>
      <c r="K27" s="36"/>
      <c r="L27" s="36"/>
      <c r="M27" s="36"/>
      <c r="N27" s="36"/>
      <c r="O27" s="36"/>
      <c r="P27" s="5">
        <f t="shared" si="0"/>
        <v>0</v>
      </c>
    </row>
    <row r="28" spans="2:16" x14ac:dyDescent="0.25">
      <c r="B28" s="35" t="s">
        <v>20</v>
      </c>
      <c r="C28" s="35"/>
      <c r="D28" s="35"/>
      <c r="E28" s="35"/>
      <c r="F28" s="35"/>
      <c r="G28" s="35"/>
      <c r="H28" s="36"/>
      <c r="I28" s="36"/>
      <c r="J28" s="36"/>
      <c r="K28" s="36"/>
      <c r="L28" s="36"/>
      <c r="M28" s="36"/>
      <c r="N28" s="36"/>
      <c r="O28" s="36"/>
      <c r="P28" s="5">
        <f t="shared" si="0"/>
        <v>0</v>
      </c>
    </row>
    <row r="29" spans="2:16" x14ac:dyDescent="0.25">
      <c r="B29" s="35" t="s">
        <v>21</v>
      </c>
      <c r="C29" s="35"/>
      <c r="D29" s="35"/>
      <c r="E29" s="35"/>
      <c r="F29" s="35"/>
      <c r="G29" s="35"/>
      <c r="H29" s="36"/>
      <c r="I29" s="36"/>
      <c r="J29" s="36"/>
      <c r="K29" s="36"/>
      <c r="L29" s="36"/>
      <c r="M29" s="36"/>
      <c r="N29" s="36"/>
      <c r="O29" s="36"/>
      <c r="P29" s="5">
        <f t="shared" si="0"/>
        <v>0</v>
      </c>
    </row>
    <row r="30" spans="2:16" ht="15.75" customHeight="1" x14ac:dyDescent="0.25">
      <c r="B30" s="27" t="s">
        <v>22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>
        <f>((+COUNTIF(N31:P37,"C"))*100/(7-(+COUNTIF(N31:P37,"NA"))))</f>
        <v>0</v>
      </c>
      <c r="O30" s="31"/>
      <c r="P30" s="31"/>
    </row>
    <row r="31" spans="2:16" ht="15" customHeight="1" x14ac:dyDescent="0.25">
      <c r="B31" s="26" t="s">
        <v>23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0"/>
      <c r="O31" s="20"/>
      <c r="P31" s="20"/>
    </row>
    <row r="32" spans="2:16" ht="30" customHeight="1" x14ac:dyDescent="0.25">
      <c r="B32" s="26" t="s">
        <v>24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0"/>
      <c r="O32" s="20"/>
      <c r="P32" s="20"/>
    </row>
    <row r="33" spans="2:16" ht="30" customHeight="1" x14ac:dyDescent="0.25">
      <c r="B33" s="26" t="s">
        <v>100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0"/>
      <c r="O33" s="20"/>
      <c r="P33" s="20"/>
    </row>
    <row r="34" spans="2:16" ht="15" customHeight="1" x14ac:dyDescent="0.25">
      <c r="B34" s="26" t="s">
        <v>25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0"/>
      <c r="O34" s="20"/>
      <c r="P34" s="20"/>
    </row>
    <row r="35" spans="2:16" ht="15" customHeight="1" x14ac:dyDescent="0.25">
      <c r="B35" s="26" t="s">
        <v>26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0"/>
      <c r="O35" s="20"/>
      <c r="P35" s="20"/>
    </row>
    <row r="36" spans="2:16" ht="15" customHeight="1" x14ac:dyDescent="0.25">
      <c r="B36" s="26" t="s">
        <v>27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0"/>
      <c r="O36" s="20"/>
      <c r="P36" s="20"/>
    </row>
    <row r="37" spans="2:16" ht="15" customHeight="1" x14ac:dyDescent="0.25">
      <c r="B37" s="23" t="s">
        <v>28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24"/>
      <c r="N37" s="20"/>
      <c r="O37" s="20"/>
      <c r="P37" s="20"/>
    </row>
    <row r="38" spans="2:16" ht="15" customHeight="1" x14ac:dyDescent="0.25">
      <c r="B38" s="27" t="s">
        <v>29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31">
        <f>((+COUNTIF(N39:P46,"C"))*100/(8-(+COUNTIF(N39:P46,"NA"))))</f>
        <v>0</v>
      </c>
      <c r="O38" s="31"/>
      <c r="P38" s="31"/>
    </row>
    <row r="39" spans="2:16" ht="15" customHeight="1" x14ac:dyDescent="0.25">
      <c r="B39" s="19" t="s">
        <v>30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  <c r="O39" s="20"/>
      <c r="P39" s="20"/>
    </row>
    <row r="40" spans="2:16" ht="15" customHeight="1" x14ac:dyDescent="0.25">
      <c r="B40" s="19" t="s">
        <v>31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0"/>
      <c r="O40" s="20"/>
      <c r="P40" s="20"/>
    </row>
    <row r="41" spans="2:16" ht="15" customHeight="1" x14ac:dyDescent="0.25">
      <c r="B41" s="19" t="s">
        <v>32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0"/>
      <c r="O41" s="20"/>
      <c r="P41" s="20"/>
    </row>
    <row r="42" spans="2:16" ht="15" customHeight="1" x14ac:dyDescent="0.25">
      <c r="B42" s="19" t="s">
        <v>33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0"/>
      <c r="O42" s="20"/>
      <c r="P42" s="20"/>
    </row>
    <row r="43" spans="2:16" ht="15" customHeight="1" x14ac:dyDescent="0.25">
      <c r="B43" s="19" t="s">
        <v>34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0"/>
      <c r="O43" s="20"/>
      <c r="P43" s="20"/>
    </row>
    <row r="44" spans="2:16" ht="15" customHeight="1" x14ac:dyDescent="0.25">
      <c r="B44" s="19" t="s">
        <v>35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20"/>
      <c r="O44" s="20"/>
      <c r="P44" s="20"/>
    </row>
    <row r="45" spans="2:16" ht="15" customHeight="1" x14ac:dyDescent="0.25">
      <c r="B45" s="19" t="s">
        <v>36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0"/>
      <c r="O45" s="20"/>
      <c r="P45" s="20"/>
    </row>
    <row r="46" spans="2:16" x14ac:dyDescent="0.25">
      <c r="B46" s="19" t="s">
        <v>37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0"/>
      <c r="O46" s="20"/>
      <c r="P46" s="20"/>
    </row>
    <row r="47" spans="2:16" ht="15" customHeight="1" x14ac:dyDescent="0.25">
      <c r="B47" s="27" t="s">
        <v>38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31">
        <f>((+COUNTIF(N48:P56,"C"))*100/(9-(+COUNTIF(N48:P54,"NA"))))</f>
        <v>0</v>
      </c>
      <c r="O47" s="31"/>
      <c r="P47" s="31"/>
    </row>
    <row r="48" spans="2:16" ht="15" customHeight="1" x14ac:dyDescent="0.25">
      <c r="B48" s="19" t="s">
        <v>39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22"/>
      <c r="O48" s="22"/>
      <c r="P48" s="22"/>
    </row>
    <row r="49" spans="2:16" ht="15" customHeight="1" x14ac:dyDescent="0.25">
      <c r="B49" s="19" t="s">
        <v>40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2"/>
      <c r="O49" s="22"/>
      <c r="P49" s="22"/>
    </row>
    <row r="50" spans="2:16" ht="15" customHeight="1" x14ac:dyDescent="0.25">
      <c r="B50" s="19" t="s">
        <v>57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2"/>
      <c r="O50" s="22"/>
      <c r="P50" s="22"/>
    </row>
    <row r="51" spans="2:16" ht="15" customHeight="1" x14ac:dyDescent="0.25">
      <c r="B51" s="19" t="s">
        <v>41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20"/>
      <c r="O51" s="20"/>
      <c r="P51" s="20"/>
    </row>
    <row r="52" spans="2:16" ht="15" customHeight="1" x14ac:dyDescent="0.25">
      <c r="B52" s="19" t="s">
        <v>42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20"/>
      <c r="O52" s="20"/>
      <c r="P52" s="20"/>
    </row>
    <row r="53" spans="2:16" ht="33" customHeight="1" x14ac:dyDescent="0.25">
      <c r="B53" s="26" t="s">
        <v>96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0"/>
      <c r="O53" s="20"/>
      <c r="P53" s="20"/>
    </row>
    <row r="54" spans="2:16" ht="15" customHeight="1" x14ac:dyDescent="0.25">
      <c r="B54" s="19" t="s">
        <v>92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0"/>
      <c r="O54" s="20"/>
      <c r="P54" s="20"/>
    </row>
    <row r="55" spans="2:16" ht="15" customHeight="1" x14ac:dyDescent="0.25">
      <c r="B55" s="19" t="s">
        <v>53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0"/>
      <c r="O55" s="20"/>
      <c r="P55" s="20"/>
    </row>
    <row r="56" spans="2:16" ht="15" customHeight="1" x14ac:dyDescent="0.25">
      <c r="B56" s="19" t="s">
        <v>54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20"/>
      <c r="O56" s="20"/>
      <c r="P56" s="20"/>
    </row>
    <row r="57" spans="2:16" ht="15" customHeight="1" x14ac:dyDescent="0.25">
      <c r="B57" s="27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8">
        <f>((+COUNTIF(N58:P58,"C"))*100/(1-(+COUNTIF(N58:P58,"NA"))))</f>
        <v>0</v>
      </c>
      <c r="O57" s="29"/>
      <c r="P57" s="30"/>
    </row>
    <row r="58" spans="2:16" ht="30" customHeight="1" x14ac:dyDescent="0.25">
      <c r="B58" s="19" t="s">
        <v>44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33"/>
      <c r="O58" s="33"/>
      <c r="P58" s="33"/>
    </row>
    <row r="59" spans="2:16" ht="15" customHeight="1" x14ac:dyDescent="0.25">
      <c r="B59" s="27" t="s">
        <v>58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>
        <f>((+COUNTIF(N60:P61,"C"))*100/(2-(+COUNTIF(N60:P61,"NA"))))</f>
        <v>0</v>
      </c>
      <c r="O59" s="27"/>
      <c r="P59" s="27"/>
    </row>
    <row r="60" spans="2:16" ht="27.6" customHeight="1" x14ac:dyDescent="0.25">
      <c r="B60" s="19" t="s">
        <v>59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20"/>
      <c r="O60" s="20"/>
      <c r="P60" s="20"/>
    </row>
    <row r="61" spans="2:16" ht="22.15" customHeight="1" x14ac:dyDescent="0.25">
      <c r="B61" s="19" t="s">
        <v>93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20"/>
      <c r="O61" s="20"/>
      <c r="P61" s="20"/>
    </row>
    <row r="62" spans="2:16" ht="15" customHeight="1" x14ac:dyDescent="0.25">
      <c r="B62" s="27" t="s">
        <v>45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31">
        <f>((+COUNTIF(N63:P72,"C"))*100/(10-(+COUNTIF(N65:P72,"NA"))))</f>
        <v>0</v>
      </c>
      <c r="O62" s="31"/>
      <c r="P62" s="31"/>
    </row>
    <row r="63" spans="2:16" ht="15" customHeight="1" x14ac:dyDescent="0.25">
      <c r="B63" s="21" t="s">
        <v>55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/>
      <c r="O63" s="22"/>
      <c r="P63" s="22"/>
    </row>
    <row r="64" spans="2:16" ht="25.9" customHeight="1" x14ac:dyDescent="0.25">
      <c r="B64" s="21" t="s">
        <v>60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/>
      <c r="O64" s="22"/>
      <c r="P64" s="22"/>
    </row>
    <row r="65" spans="2:16" ht="15" customHeight="1" x14ac:dyDescent="0.25">
      <c r="B65" s="21" t="s">
        <v>86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2"/>
      <c r="O65" s="22"/>
      <c r="P65" s="22"/>
    </row>
    <row r="66" spans="2:16" ht="24" customHeight="1" x14ac:dyDescent="0.25">
      <c r="B66" s="19" t="s">
        <v>94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0"/>
      <c r="O66" s="20"/>
      <c r="P66" s="20"/>
    </row>
    <row r="67" spans="2:16" ht="15" customHeight="1" x14ac:dyDescent="0.25">
      <c r="B67" s="19" t="s">
        <v>46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20"/>
      <c r="O67" s="20"/>
      <c r="P67" s="20"/>
    </row>
    <row r="68" spans="2:16" ht="15" customHeight="1" x14ac:dyDescent="0.25">
      <c r="B68" s="19" t="s">
        <v>47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0"/>
      <c r="O68" s="20"/>
      <c r="P68" s="20"/>
    </row>
    <row r="69" spans="2:16" ht="15" customHeight="1" x14ac:dyDescent="0.25">
      <c r="B69" s="19" t="s">
        <v>48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20"/>
      <c r="O69" s="20"/>
      <c r="P69" s="20"/>
    </row>
    <row r="70" spans="2:16" ht="15" customHeight="1" x14ac:dyDescent="0.25">
      <c r="B70" s="19" t="s">
        <v>49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20"/>
      <c r="O70" s="20"/>
      <c r="P70" s="20"/>
    </row>
    <row r="71" spans="2:16" ht="15" customHeight="1" x14ac:dyDescent="0.25">
      <c r="B71" s="19" t="s">
        <v>50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0"/>
      <c r="O71" s="20"/>
      <c r="P71" s="20"/>
    </row>
    <row r="72" spans="2:16" ht="15" customHeight="1" x14ac:dyDescent="0.25">
      <c r="B72" s="19" t="s">
        <v>51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0"/>
      <c r="O72" s="20"/>
      <c r="P72" s="20"/>
    </row>
    <row r="73" spans="2:16" ht="11.25" customHeight="1" x14ac:dyDescent="0.25"/>
    <row r="74" spans="2:16" ht="15" customHeight="1" x14ac:dyDescent="0.25">
      <c r="B74" s="28" t="s">
        <v>95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0"/>
    </row>
    <row r="75" spans="2:16" x14ac:dyDescent="0.25">
      <c r="B75" s="32" t="s">
        <v>63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2:16" x14ac:dyDescent="0.25">
      <c r="B76" s="32" t="s">
        <v>64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2:16" x14ac:dyDescent="0.25">
      <c r="B77" s="32" t="s">
        <v>65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2:16" x14ac:dyDescent="0.25">
      <c r="B78" s="32" t="s">
        <v>66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2:16" x14ac:dyDescent="0.25">
      <c r="B79" s="32" t="s">
        <v>67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2:16" x14ac:dyDescent="0.25">
      <c r="B80" s="32" t="s">
        <v>68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2:16" x14ac:dyDescent="0.25">
      <c r="B81" s="32" t="s">
        <v>69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2:16" x14ac:dyDescent="0.25">
      <c r="B82" s="32" t="s">
        <v>70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2:16" x14ac:dyDescent="0.25">
      <c r="B83" s="32" t="s">
        <v>71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2:16" x14ac:dyDescent="0.25">
      <c r="B84" s="32" t="s">
        <v>72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2:16" ht="15" customHeight="1" x14ac:dyDescent="0.25"/>
  </sheetData>
  <mergeCells count="167">
    <mergeCell ref="B51:M51"/>
    <mergeCell ref="N51:P51"/>
    <mergeCell ref="B59:M59"/>
    <mergeCell ref="N59:P59"/>
    <mergeCell ref="B60:M60"/>
    <mergeCell ref="N60:P60"/>
    <mergeCell ref="B61:M61"/>
    <mergeCell ref="N61:P61"/>
    <mergeCell ref="C16:D16"/>
    <mergeCell ref="B18:B21"/>
    <mergeCell ref="C18:D18"/>
    <mergeCell ref="C19:D19"/>
    <mergeCell ref="C20:D20"/>
    <mergeCell ref="C21:D21"/>
    <mergeCell ref="B22:G22"/>
    <mergeCell ref="H22:I22"/>
    <mergeCell ref="J22:K22"/>
    <mergeCell ref="L22:M22"/>
    <mergeCell ref="N22:O22"/>
    <mergeCell ref="B23:G23"/>
    <mergeCell ref="H23:I23"/>
    <mergeCell ref="J23:K23"/>
    <mergeCell ref="L23:M23"/>
    <mergeCell ref="N23:O23"/>
    <mergeCell ref="D5:E5"/>
    <mergeCell ref="B6:C6"/>
    <mergeCell ref="I6:M6"/>
    <mergeCell ref="B13:D13"/>
    <mergeCell ref="C14:D14"/>
    <mergeCell ref="N1:P1"/>
    <mergeCell ref="B2:C2"/>
    <mergeCell ref="D2:E2"/>
    <mergeCell ref="N2:P6"/>
    <mergeCell ref="B3:C3"/>
    <mergeCell ref="D3:E3"/>
    <mergeCell ref="I3:M3"/>
    <mergeCell ref="B4:C4"/>
    <mergeCell ref="D4:E4"/>
    <mergeCell ref="B5:C5"/>
    <mergeCell ref="B7:P7"/>
    <mergeCell ref="B14:B17"/>
    <mergeCell ref="C15:D15"/>
    <mergeCell ref="B9:P9"/>
    <mergeCell ref="I2:M2"/>
    <mergeCell ref="I5:M5"/>
    <mergeCell ref="D6:E6"/>
    <mergeCell ref="B24:G24"/>
    <mergeCell ref="H24:I24"/>
    <mergeCell ref="J24:K24"/>
    <mergeCell ref="L24:M24"/>
    <mergeCell ref="N24:O24"/>
    <mergeCell ref="B25:G25"/>
    <mergeCell ref="H25:I25"/>
    <mergeCell ref="J25:K25"/>
    <mergeCell ref="L25:M25"/>
    <mergeCell ref="N25:O25"/>
    <mergeCell ref="B26:G26"/>
    <mergeCell ref="H26:I26"/>
    <mergeCell ref="J26:K26"/>
    <mergeCell ref="L26:M26"/>
    <mergeCell ref="N26:O26"/>
    <mergeCell ref="B27:G27"/>
    <mergeCell ref="H27:I27"/>
    <mergeCell ref="J27:K27"/>
    <mergeCell ref="L27:M27"/>
    <mergeCell ref="N27:O27"/>
    <mergeCell ref="B28:G28"/>
    <mergeCell ref="H28:I28"/>
    <mergeCell ref="J28:K28"/>
    <mergeCell ref="L28:M28"/>
    <mergeCell ref="N28:O28"/>
    <mergeCell ref="B29:G29"/>
    <mergeCell ref="H29:I29"/>
    <mergeCell ref="J29:K29"/>
    <mergeCell ref="L29:M29"/>
    <mergeCell ref="N29:O29"/>
    <mergeCell ref="B34:M34"/>
    <mergeCell ref="N34:P34"/>
    <mergeCell ref="B35:M35"/>
    <mergeCell ref="N35:P35"/>
    <mergeCell ref="B30:M30"/>
    <mergeCell ref="N30:P30"/>
    <mergeCell ref="B31:M31"/>
    <mergeCell ref="N31:P31"/>
    <mergeCell ref="B32:M32"/>
    <mergeCell ref="N32:P32"/>
    <mergeCell ref="B33:M33"/>
    <mergeCell ref="N33:P33"/>
    <mergeCell ref="B48:M48"/>
    <mergeCell ref="N48:P48"/>
    <mergeCell ref="B43:M43"/>
    <mergeCell ref="N43:P43"/>
    <mergeCell ref="B44:M44"/>
    <mergeCell ref="N44:P44"/>
    <mergeCell ref="B45:M45"/>
    <mergeCell ref="N45:P45"/>
    <mergeCell ref="B41:M41"/>
    <mergeCell ref="N41:P41"/>
    <mergeCell ref="B42:M42"/>
    <mergeCell ref="N42:P42"/>
    <mergeCell ref="B40:M40"/>
    <mergeCell ref="N40:P40"/>
    <mergeCell ref="B37:M37"/>
    <mergeCell ref="N37:P37"/>
    <mergeCell ref="B38:M38"/>
    <mergeCell ref="N38:P38"/>
    <mergeCell ref="B39:M39"/>
    <mergeCell ref="N39:P39"/>
    <mergeCell ref="B36:M36"/>
    <mergeCell ref="N36:P36"/>
    <mergeCell ref="B65:M65"/>
    <mergeCell ref="N65:P65"/>
    <mergeCell ref="B66:M66"/>
    <mergeCell ref="N66:P66"/>
    <mergeCell ref="B67:M67"/>
    <mergeCell ref="N67:P67"/>
    <mergeCell ref="B58:M58"/>
    <mergeCell ref="N58:P58"/>
    <mergeCell ref="B62:M62"/>
    <mergeCell ref="N62:P62"/>
    <mergeCell ref="N64:P64"/>
    <mergeCell ref="B64:M64"/>
    <mergeCell ref="B71:M71"/>
    <mergeCell ref="N71:P71"/>
    <mergeCell ref="B72:M72"/>
    <mergeCell ref="N72:P72"/>
    <mergeCell ref="B68:M68"/>
    <mergeCell ref="N68:P68"/>
    <mergeCell ref="B69:M69"/>
    <mergeCell ref="N69:P69"/>
    <mergeCell ref="B70:M70"/>
    <mergeCell ref="N70:P70"/>
    <mergeCell ref="B80:P80"/>
    <mergeCell ref="B81:P81"/>
    <mergeCell ref="B82:P82"/>
    <mergeCell ref="B83:P83"/>
    <mergeCell ref="B84:P84"/>
    <mergeCell ref="B74:P74"/>
    <mergeCell ref="B75:P75"/>
    <mergeCell ref="B76:P76"/>
    <mergeCell ref="B77:P77"/>
    <mergeCell ref="B78:P78"/>
    <mergeCell ref="B79:P79"/>
    <mergeCell ref="B55:M55"/>
    <mergeCell ref="N55:P55"/>
    <mergeCell ref="B56:M56"/>
    <mergeCell ref="N56:P56"/>
    <mergeCell ref="B63:M63"/>
    <mergeCell ref="N63:P63"/>
    <mergeCell ref="C17:D17"/>
    <mergeCell ref="E11:O11"/>
    <mergeCell ref="B53:M53"/>
    <mergeCell ref="N53:P53"/>
    <mergeCell ref="B54:M54"/>
    <mergeCell ref="N54:P54"/>
    <mergeCell ref="B57:M57"/>
    <mergeCell ref="N57:P57"/>
    <mergeCell ref="B49:M49"/>
    <mergeCell ref="N49:P49"/>
    <mergeCell ref="B50:M50"/>
    <mergeCell ref="N50:P50"/>
    <mergeCell ref="B52:M52"/>
    <mergeCell ref="N52:P52"/>
    <mergeCell ref="B46:M46"/>
    <mergeCell ref="N46:P46"/>
    <mergeCell ref="B47:M47"/>
    <mergeCell ref="N47:P47"/>
  </mergeCells>
  <conditionalFormatting sqref="E14:O21">
    <cfRule type="cellIs" dxfId="2" priority="3" operator="equal">
      <formula>"Nc"</formula>
    </cfRule>
  </conditionalFormatting>
  <conditionalFormatting sqref="H23:H25 J23:J25 L23:L25 N23:N25 N29 L29 J29 H29">
    <cfRule type="cellIs" dxfId="1" priority="2" operator="equal">
      <formula>"Nc"</formula>
    </cfRule>
  </conditionalFormatting>
  <conditionalFormatting sqref="H26:H28 J26:J28 L26:L28 N26:N28">
    <cfRule type="cellIs" dxfId="0" priority="1" operator="equal">
      <formula>"Nc"</formula>
    </cfRule>
  </conditionalFormatting>
  <dataValidations count="1">
    <dataValidation type="list" allowBlank="1" showInputMessage="1" showErrorMessage="1" sqref="E14:O21 H23:O29 N31:P37 N39:P39 N39:P46 N48:P56 N58:P58 N60:P61 N63:P72">
      <formula1>"C,NC,NA"</formula1>
    </dataValidation>
  </dataValidations>
  <pageMargins left="0.70866141732283472" right="0.70866141732283472" top="0.74803149606299213" bottom="0.74803149606299213" header="0.31496062992125984" footer="0.31496062992125984"/>
  <pageSetup scale="84" fitToHeight="0" orientation="portrait" r:id="rId1"/>
  <headerFooter>
    <oddHeader>&amp;L&amp;G&amp;C&amp;"-,Negrita"LISTA DE VERIFICACION DE 
SERVICIOS DE ALIMENTACION&amp;R&amp;"-,Negrita"S2-p02.1
Rev.2025</oddHeader>
    <oddFooter xml:space="preserve">&amp;LDocumento al que pertenece S2-p02 Inocuidad Alimentaria
Vigente desde: </oddFooter>
  </headerFooter>
  <rowBreaks count="2" manualBreakCount="2">
    <brk id="21" min="1" max="15" man="1"/>
    <brk id="56" min="1" max="1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K28" sqref="K28"/>
    </sheetView>
  </sheetViews>
  <sheetFormatPr baseColWidth="10" defaultRowHeight="15" x14ac:dyDescent="0.25"/>
  <sheetData>
    <row r="1" spans="1:6" x14ac:dyDescent="0.25">
      <c r="A1" s="28" t="s">
        <v>52</v>
      </c>
      <c r="B1" s="29"/>
      <c r="C1" s="29"/>
      <c r="D1" s="29"/>
      <c r="E1" s="29"/>
      <c r="F1" s="29"/>
    </row>
    <row r="2" spans="1:6" x14ac:dyDescent="0.25">
      <c r="A2" s="66"/>
      <c r="B2" s="66"/>
      <c r="C2" s="66"/>
      <c r="D2" s="66"/>
      <c r="E2" s="66"/>
      <c r="F2" s="66"/>
    </row>
    <row r="3" spans="1:6" x14ac:dyDescent="0.25">
      <c r="A3" s="66"/>
      <c r="B3" s="66"/>
      <c r="C3" s="66"/>
      <c r="D3" s="66"/>
      <c r="E3" s="66"/>
      <c r="F3" s="66"/>
    </row>
    <row r="4" spans="1:6" x14ac:dyDescent="0.25">
      <c r="A4" s="66"/>
      <c r="B4" s="66"/>
      <c r="C4" s="66"/>
      <c r="D4" s="66"/>
      <c r="E4" s="66"/>
      <c r="F4" s="66"/>
    </row>
    <row r="5" spans="1:6" x14ac:dyDescent="0.25">
      <c r="A5" s="66"/>
      <c r="B5" s="66"/>
      <c r="C5" s="66"/>
      <c r="D5" s="66"/>
      <c r="E5" s="66"/>
      <c r="F5" s="66"/>
    </row>
    <row r="6" spans="1:6" x14ac:dyDescent="0.25">
      <c r="A6" s="66"/>
      <c r="B6" s="66"/>
      <c r="C6" s="66"/>
      <c r="D6" s="66"/>
      <c r="E6" s="66"/>
      <c r="F6" s="66"/>
    </row>
    <row r="7" spans="1:6" x14ac:dyDescent="0.25">
      <c r="A7" s="66"/>
      <c r="B7" s="66"/>
      <c r="C7" s="66"/>
      <c r="D7" s="66"/>
      <c r="E7" s="66"/>
      <c r="F7" s="66"/>
    </row>
    <row r="8" spans="1:6" x14ac:dyDescent="0.25">
      <c r="A8" s="66"/>
      <c r="B8" s="66"/>
      <c r="C8" s="66"/>
      <c r="D8" s="66"/>
      <c r="E8" s="66"/>
      <c r="F8" s="66"/>
    </row>
    <row r="9" spans="1:6" x14ac:dyDescent="0.25">
      <c r="A9" s="66"/>
      <c r="B9" s="66"/>
      <c r="C9" s="66"/>
      <c r="D9" s="66"/>
      <c r="E9" s="66"/>
      <c r="F9" s="66"/>
    </row>
    <row r="10" spans="1:6" x14ac:dyDescent="0.25">
      <c r="A10" s="66"/>
      <c r="B10" s="66"/>
      <c r="C10" s="66"/>
      <c r="D10" s="66"/>
      <c r="E10" s="66"/>
      <c r="F10" s="66"/>
    </row>
    <row r="11" spans="1:6" x14ac:dyDescent="0.25">
      <c r="A11" s="66"/>
      <c r="B11" s="66"/>
      <c r="C11" s="66"/>
      <c r="D11" s="66"/>
      <c r="E11" s="66"/>
      <c r="F11" s="66"/>
    </row>
    <row r="12" spans="1:6" x14ac:dyDescent="0.25">
      <c r="A12" s="66"/>
      <c r="B12" s="66"/>
      <c r="C12" s="66"/>
      <c r="D12" s="66"/>
      <c r="E12" s="66"/>
      <c r="F12" s="66"/>
    </row>
    <row r="13" spans="1:6" x14ac:dyDescent="0.25">
      <c r="A13" s="66"/>
      <c r="B13" s="66"/>
      <c r="C13" s="66"/>
      <c r="D13" s="66"/>
      <c r="E13" s="66"/>
      <c r="F13" s="66"/>
    </row>
    <row r="14" spans="1:6" x14ac:dyDescent="0.25">
      <c r="A14" s="66"/>
      <c r="B14" s="66"/>
      <c r="C14" s="66"/>
      <c r="D14" s="66"/>
      <c r="E14" s="66"/>
      <c r="F14" s="66"/>
    </row>
    <row r="15" spans="1:6" x14ac:dyDescent="0.25">
      <c r="A15" s="66"/>
      <c r="B15" s="66"/>
      <c r="C15" s="66"/>
      <c r="D15" s="66"/>
      <c r="E15" s="66"/>
      <c r="F15" s="66"/>
    </row>
    <row r="16" spans="1:6" x14ac:dyDescent="0.25">
      <c r="A16" s="66"/>
      <c r="B16" s="66"/>
      <c r="C16" s="66"/>
      <c r="D16" s="66"/>
      <c r="E16" s="66"/>
      <c r="F16" s="66"/>
    </row>
    <row r="17" spans="1:6" x14ac:dyDescent="0.25">
      <c r="A17" s="66"/>
      <c r="B17" s="66"/>
      <c r="C17" s="66"/>
      <c r="D17" s="66"/>
      <c r="E17" s="66"/>
      <c r="F17" s="66"/>
    </row>
    <row r="18" spans="1:6" x14ac:dyDescent="0.25">
      <c r="A18" s="66"/>
      <c r="B18" s="66"/>
      <c r="C18" s="66"/>
      <c r="D18" s="66"/>
      <c r="E18" s="66"/>
      <c r="F18" s="66"/>
    </row>
    <row r="19" spans="1:6" x14ac:dyDescent="0.25">
      <c r="A19" s="66"/>
      <c r="B19" s="66"/>
      <c r="C19" s="66"/>
      <c r="D19" s="66"/>
      <c r="E19" s="66"/>
      <c r="F19" s="66"/>
    </row>
    <row r="20" spans="1:6" x14ac:dyDescent="0.25">
      <c r="A20" s="66"/>
      <c r="B20" s="66"/>
      <c r="C20" s="66"/>
      <c r="D20" s="66"/>
      <c r="E20" s="66"/>
      <c r="F20" s="66"/>
    </row>
    <row r="21" spans="1:6" x14ac:dyDescent="0.25">
      <c r="A21" s="66"/>
      <c r="B21" s="66"/>
      <c r="C21" s="66"/>
      <c r="D21" s="66"/>
      <c r="E21" s="66"/>
      <c r="F21" s="66"/>
    </row>
    <row r="22" spans="1:6" x14ac:dyDescent="0.25">
      <c r="A22" s="66"/>
      <c r="B22" s="66"/>
      <c r="C22" s="66"/>
      <c r="D22" s="66"/>
      <c r="E22" s="66"/>
      <c r="F22" s="66"/>
    </row>
    <row r="23" spans="1:6" x14ac:dyDescent="0.25">
      <c r="A23" s="66"/>
      <c r="B23" s="66"/>
      <c r="C23" s="66"/>
      <c r="D23" s="66"/>
      <c r="E23" s="66"/>
      <c r="F23" s="66"/>
    </row>
    <row r="24" spans="1:6" x14ac:dyDescent="0.25">
      <c r="A24" s="66"/>
      <c r="B24" s="66"/>
      <c r="C24" s="66"/>
      <c r="D24" s="66"/>
      <c r="E24" s="66"/>
      <c r="F24" s="66"/>
    </row>
    <row r="25" spans="1:6" x14ac:dyDescent="0.25">
      <c r="A25" s="66"/>
      <c r="B25" s="66"/>
      <c r="C25" s="66"/>
      <c r="D25" s="66"/>
      <c r="E25" s="66"/>
      <c r="F25" s="66"/>
    </row>
    <row r="26" spans="1:6" x14ac:dyDescent="0.25">
      <c r="A26" s="66"/>
      <c r="B26" s="66"/>
      <c r="C26" s="66"/>
      <c r="D26" s="66"/>
      <c r="E26" s="66"/>
      <c r="F26" s="66"/>
    </row>
    <row r="27" spans="1:6" x14ac:dyDescent="0.25">
      <c r="A27" s="66"/>
      <c r="B27" s="66"/>
      <c r="C27" s="66"/>
      <c r="D27" s="66"/>
      <c r="E27" s="66"/>
      <c r="F27" s="66"/>
    </row>
    <row r="28" spans="1:6" x14ac:dyDescent="0.25">
      <c r="A28" s="66"/>
      <c r="B28" s="66"/>
      <c r="C28" s="66"/>
      <c r="D28" s="66"/>
      <c r="E28" s="66"/>
      <c r="F28" s="66"/>
    </row>
    <row r="29" spans="1:6" x14ac:dyDescent="0.25">
      <c r="A29" s="66"/>
      <c r="B29" s="66"/>
      <c r="C29" s="66"/>
      <c r="D29" s="66"/>
      <c r="E29" s="66"/>
      <c r="F29" s="66"/>
    </row>
    <row r="30" spans="1:6" x14ac:dyDescent="0.25">
      <c r="A30" s="66"/>
      <c r="B30" s="66"/>
      <c r="C30" s="66"/>
      <c r="D30" s="66"/>
      <c r="E30" s="66"/>
      <c r="F30" s="66"/>
    </row>
    <row r="31" spans="1:6" x14ac:dyDescent="0.25">
      <c r="A31" s="66"/>
      <c r="B31" s="66"/>
      <c r="C31" s="66"/>
      <c r="D31" s="66"/>
      <c r="E31" s="66"/>
      <c r="F31" s="66"/>
    </row>
  </sheetData>
  <mergeCells count="13">
    <mergeCell ref="A1:F1"/>
    <mergeCell ref="A2:C9"/>
    <mergeCell ref="D2:F9"/>
    <mergeCell ref="A10:C11"/>
    <mergeCell ref="D10:F11"/>
    <mergeCell ref="A30:C31"/>
    <mergeCell ref="D30:F31"/>
    <mergeCell ref="A12:C19"/>
    <mergeCell ref="D12:F19"/>
    <mergeCell ref="A20:C21"/>
    <mergeCell ref="D20:F21"/>
    <mergeCell ref="A22:C29"/>
    <mergeCell ref="D22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s2-p02.1</vt:lpstr>
      <vt:lpstr>Registro Fotografico</vt:lpstr>
      <vt:lpstr>'s2-p02.1'!Área_de_impresión</vt:lpstr>
      <vt:lpstr>'s2-p02.1'!Títulos_a_imprimir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Orosco Caceres</dc:creator>
  <cp:lastModifiedBy>Fernando Roca</cp:lastModifiedBy>
  <cp:lastPrinted>2025-09-12T19:39:19Z</cp:lastPrinted>
  <dcterms:created xsi:type="dcterms:W3CDTF">2023-02-17T19:04:28Z</dcterms:created>
  <dcterms:modified xsi:type="dcterms:W3CDTF">2026-03-02T19:25:42Z</dcterms:modified>
</cp:coreProperties>
</file>